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Business Development\AZ\AZ RBHA RFP 2021\BAFO\"/>
    </mc:Choice>
  </mc:AlternateContent>
  <xr:revisionPtr revIDLastSave="0" documentId="13_ncr:1_{815D60CB-B581-454E-BEA7-A569CBC93F98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North" sheetId="9" r:id="rId1"/>
    <sheet name="Central" sheetId="12" r:id="rId2"/>
    <sheet name="South" sheetId="13" r:id="rId3"/>
    <sheet name="North-South" sheetId="14" r:id="rId4"/>
    <sheet name="North-Central" sheetId="15" r:id="rId5"/>
    <sheet name="Central-South" sheetId="16" r:id="rId6"/>
  </sheet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12" l="1"/>
  <c r="E49" i="12"/>
  <c r="D49" i="12"/>
  <c r="C49" i="12"/>
  <c r="B49" i="12"/>
  <c r="D55" i="12" l="1"/>
  <c r="C55" i="12"/>
  <c r="E55" i="12" l="1"/>
  <c r="H55" i="12"/>
  <c r="F55" i="12" l="1"/>
  <c r="I55" i="12"/>
  <c r="J55" i="12" l="1"/>
  <c r="B48" i="12" l="1"/>
  <c r="K55" i="12"/>
  <c r="G19" i="12" l="1"/>
  <c r="B38" i="12"/>
  <c r="G38" i="12" l="1"/>
  <c r="G49" i="12" s="1"/>
  <c r="E48" i="12"/>
  <c r="C38" i="12"/>
  <c r="G48" i="12"/>
  <c r="C19" i="12"/>
  <c r="E19" i="12"/>
  <c r="D38" i="12"/>
  <c r="C48" i="12"/>
  <c r="H48" i="12" l="1"/>
  <c r="I48" i="12"/>
  <c r="E38" i="12"/>
  <c r="D48" i="12"/>
  <c r="H19" i="12"/>
  <c r="D19" i="12"/>
  <c r="H38" i="12"/>
  <c r="H49" i="12" l="1"/>
  <c r="I19" i="12"/>
  <c r="I49" i="12" s="1"/>
  <c r="I38" i="12"/>
  <c r="F38" i="12"/>
  <c r="J48" i="12" l="1"/>
  <c r="J38" i="12"/>
  <c r="F19" i="12"/>
  <c r="J19" i="12"/>
  <c r="F48" i="12"/>
  <c r="J49" i="12" l="1"/>
  <c r="K38" i="12"/>
  <c r="K48" i="12"/>
  <c r="K19" i="12"/>
  <c r="K49" i="12" l="1"/>
  <c r="K49" i="16"/>
  <c r="I49" i="16"/>
  <c r="G49" i="16"/>
  <c r="F49" i="16"/>
  <c r="D49" i="16"/>
  <c r="K48" i="16"/>
  <c r="J48" i="16"/>
  <c r="J49" i="16" s="1"/>
  <c r="I48" i="16"/>
  <c r="H48" i="16"/>
  <c r="H49" i="16" s="1"/>
  <c r="G48" i="16"/>
  <c r="F48" i="16"/>
  <c r="E48" i="16"/>
  <c r="E49" i="16" s="1"/>
  <c r="D48" i="16"/>
  <c r="C48" i="16"/>
  <c r="C49" i="16" s="1"/>
  <c r="B48" i="16"/>
  <c r="B49" i="16" s="1"/>
  <c r="K38" i="16"/>
  <c r="J38" i="16"/>
  <c r="I38" i="16"/>
  <c r="H38" i="16"/>
  <c r="G38" i="16"/>
  <c r="F38" i="16"/>
  <c r="E38" i="16"/>
  <c r="D38" i="16"/>
  <c r="C38" i="16"/>
  <c r="B38" i="16"/>
  <c r="K19" i="16"/>
  <c r="J19" i="16"/>
  <c r="I19" i="16"/>
  <c r="H19" i="16"/>
  <c r="G19" i="16"/>
  <c r="F19" i="16"/>
  <c r="E19" i="16"/>
  <c r="D19" i="16"/>
  <c r="C19" i="16"/>
  <c r="B19" i="16"/>
  <c r="G49" i="15"/>
  <c r="F49" i="15"/>
  <c r="K48" i="15"/>
  <c r="K49" i="15" s="1"/>
  <c r="J48" i="15"/>
  <c r="J49" i="15" s="1"/>
  <c r="I48" i="15"/>
  <c r="I49" i="15" s="1"/>
  <c r="H48" i="15"/>
  <c r="H49" i="15" s="1"/>
  <c r="G48" i="15"/>
  <c r="F48" i="15"/>
  <c r="E48" i="15"/>
  <c r="E49" i="15" s="1"/>
  <c r="D48" i="15"/>
  <c r="D49" i="15" s="1"/>
  <c r="C48" i="15"/>
  <c r="C49" i="15" s="1"/>
  <c r="B48" i="15"/>
  <c r="B49" i="15" s="1"/>
  <c r="K38" i="15"/>
  <c r="J38" i="15"/>
  <c r="I38" i="15"/>
  <c r="H38" i="15"/>
  <c r="G38" i="15"/>
  <c r="F38" i="15"/>
  <c r="E38" i="15"/>
  <c r="D38" i="15"/>
  <c r="C38" i="15"/>
  <c r="B38" i="15"/>
  <c r="K19" i="15"/>
  <c r="J19" i="15"/>
  <c r="I19" i="15"/>
  <c r="H19" i="15"/>
  <c r="G19" i="15"/>
  <c r="F19" i="15"/>
  <c r="E19" i="15"/>
  <c r="D19" i="15"/>
  <c r="C19" i="15"/>
  <c r="B19" i="15"/>
  <c r="G49" i="14"/>
  <c r="F49" i="14"/>
  <c r="K48" i="14"/>
  <c r="K49" i="14" s="1"/>
  <c r="J48" i="14"/>
  <c r="J49" i="14" s="1"/>
  <c r="I48" i="14"/>
  <c r="I49" i="14" s="1"/>
  <c r="H48" i="14"/>
  <c r="H49" i="14" s="1"/>
  <c r="G48" i="14"/>
  <c r="F48" i="14"/>
  <c r="E48" i="14"/>
  <c r="E49" i="14" s="1"/>
  <c r="D48" i="14"/>
  <c r="D49" i="14" s="1"/>
  <c r="C48" i="14"/>
  <c r="C49" i="14" s="1"/>
  <c r="B48" i="14"/>
  <c r="B49" i="14" s="1"/>
  <c r="K38" i="14"/>
  <c r="J38" i="14"/>
  <c r="I38" i="14"/>
  <c r="H38" i="14"/>
  <c r="G38" i="14"/>
  <c r="F38" i="14"/>
  <c r="E38" i="14"/>
  <c r="D38" i="14"/>
  <c r="C38" i="14"/>
  <c r="B38" i="14"/>
  <c r="K19" i="14"/>
  <c r="J19" i="14"/>
  <c r="I19" i="14"/>
  <c r="H19" i="14"/>
  <c r="G19" i="14"/>
  <c r="F19" i="14"/>
  <c r="E19" i="14"/>
  <c r="D19" i="14"/>
  <c r="C19" i="14"/>
  <c r="B19" i="14"/>
  <c r="K49" i="13" l="1"/>
  <c r="J49" i="13"/>
  <c r="H49" i="13"/>
  <c r="G49" i="13"/>
  <c r="F49" i="13"/>
  <c r="E49" i="13"/>
  <c r="D49" i="13"/>
  <c r="C49" i="13"/>
  <c r="B49" i="13"/>
  <c r="K48" i="13"/>
  <c r="J48" i="13"/>
  <c r="I48" i="13"/>
  <c r="I49" i="13" s="1"/>
  <c r="H48" i="13"/>
  <c r="G48" i="13"/>
  <c r="F48" i="13"/>
  <c r="E48" i="13"/>
  <c r="D48" i="13"/>
  <c r="C48" i="13"/>
  <c r="B48" i="13"/>
  <c r="K38" i="13"/>
  <c r="J38" i="13"/>
  <c r="I38" i="13"/>
  <c r="H38" i="13"/>
  <c r="G38" i="13"/>
  <c r="F38" i="13"/>
  <c r="E38" i="13"/>
  <c r="D38" i="13"/>
  <c r="C38" i="13"/>
  <c r="B38" i="13"/>
  <c r="K19" i="13"/>
  <c r="J19" i="13"/>
  <c r="I19" i="13"/>
  <c r="H19" i="13"/>
  <c r="G19" i="13"/>
  <c r="F19" i="13"/>
  <c r="E19" i="13"/>
  <c r="D19" i="13"/>
  <c r="C19" i="13"/>
  <c r="B19" i="13"/>
  <c r="K48" i="9" l="1"/>
  <c r="K49" i="9" s="1"/>
  <c r="J48" i="9"/>
  <c r="I48" i="9"/>
  <c r="H48" i="9"/>
  <c r="H49" i="9" s="1"/>
  <c r="G48" i="9"/>
  <c r="G49" i="9" s="1"/>
  <c r="K38" i="9"/>
  <c r="J38" i="9"/>
  <c r="I38" i="9"/>
  <c r="H38" i="9"/>
  <c r="G38" i="9"/>
  <c r="K19" i="9"/>
  <c r="J19" i="9"/>
  <c r="I19" i="9"/>
  <c r="H19" i="9"/>
  <c r="G19" i="9"/>
  <c r="I49" i="9" l="1"/>
  <c r="J49" i="9"/>
  <c r="F48" i="9"/>
  <c r="E48" i="9"/>
  <c r="D48" i="9"/>
  <c r="C48" i="9"/>
  <c r="B48" i="9"/>
  <c r="B49" i="9" s="1"/>
  <c r="F38" i="9"/>
  <c r="E38" i="9"/>
  <c r="D38" i="9"/>
  <c r="C38" i="9"/>
  <c r="B38" i="9"/>
  <c r="F19" i="9"/>
  <c r="E19" i="9"/>
  <c r="D19" i="9"/>
  <c r="C19" i="9"/>
  <c r="B19" i="9"/>
  <c r="F49" i="9" l="1"/>
  <c r="C49" i="9"/>
  <c r="D49" i="9"/>
  <c r="E49" i="9"/>
  <c r="B19" i="12" l="1"/>
</calcChain>
</file>

<file path=xl/sharedStrings.xml><?xml version="1.0" encoding="utf-8"?>
<sst xmlns="http://schemas.openxmlformats.org/spreadsheetml/2006/main" count="516" uniqueCount="45">
  <si>
    <t>Administrative Bid Component</t>
  </si>
  <si>
    <t>SMI Rate Cell</t>
  </si>
  <si>
    <t>Crisis 24 Hour Group Rate Cell</t>
  </si>
  <si>
    <t>MCO Compensation</t>
  </si>
  <si>
    <t>CYE 23</t>
  </si>
  <si>
    <t>CYE 24</t>
  </si>
  <si>
    <t>CYE 25</t>
  </si>
  <si>
    <t>CYE 26</t>
  </si>
  <si>
    <t>CYE 27</t>
  </si>
  <si>
    <t>Business and Finance</t>
  </si>
  <si>
    <t>Care Management/Care Coordination</t>
  </si>
  <si>
    <t>Claims and Encounters</t>
  </si>
  <si>
    <t>Clinical Management</t>
  </si>
  <si>
    <t>Compliance/Legal</t>
  </si>
  <si>
    <t>Dental</t>
  </si>
  <si>
    <t>Executive</t>
  </si>
  <si>
    <t>Health Care Quality Improvement</t>
  </si>
  <si>
    <t>Information Services / Technology</t>
  </si>
  <si>
    <t>Interpretive Services</t>
  </si>
  <si>
    <t>Member Services</t>
  </si>
  <si>
    <t>Pharmacy Management</t>
  </si>
  <si>
    <t>Program Integrity (Fraud, Waste &amp; Abuse)</t>
  </si>
  <si>
    <t>Provider Relations and Network Management</t>
  </si>
  <si>
    <r>
      <t xml:space="preserve">Other </t>
    </r>
    <r>
      <rPr>
        <vertAlign val="superscript"/>
        <sz val="11"/>
        <color theme="1"/>
        <rFont val="Calibri"/>
        <family val="2"/>
        <scheme val="minor"/>
      </rPr>
      <t>1</t>
    </r>
  </si>
  <si>
    <t>Total MCO Compensation</t>
  </si>
  <si>
    <t>Professional and Outside Services</t>
  </si>
  <si>
    <r>
      <t xml:space="preserve">Pharmacy Benefit Manager Expenses </t>
    </r>
    <r>
      <rPr>
        <vertAlign val="superscript"/>
        <sz val="11"/>
        <color theme="1"/>
        <rFont val="Calibri"/>
        <family val="2"/>
        <scheme val="minor"/>
      </rPr>
      <t>2</t>
    </r>
  </si>
  <si>
    <r>
      <t xml:space="preserve">Subcontractors </t>
    </r>
    <r>
      <rPr>
        <vertAlign val="superscript"/>
        <sz val="11"/>
        <rFont val="Calibri"/>
        <family val="2"/>
        <scheme val="minor"/>
      </rPr>
      <t>2</t>
    </r>
  </si>
  <si>
    <t>Total Professional and Outside Services</t>
  </si>
  <si>
    <t>Non-Compensation</t>
  </si>
  <si>
    <t>Interest Expense</t>
  </si>
  <si>
    <t>Non-Capital Equipment and Licenses</t>
  </si>
  <si>
    <t>Non-Compensation Health Care Quality Improvement</t>
  </si>
  <si>
    <t>Occupancy &amp; Depreciation</t>
  </si>
  <si>
    <t>Office Supplies, Equipment Repair, Maintenance</t>
  </si>
  <si>
    <t>Printing, Postage, Fulfillment</t>
  </si>
  <si>
    <t>Travel, Marketing, Insurance</t>
  </si>
  <si>
    <t>Total Non-Compensation</t>
  </si>
  <si>
    <t>Total Admin Dollars</t>
  </si>
  <si>
    <r>
      <t xml:space="preserve">Total Management Fees Included Above 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</si>
  <si>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Management Fee arrangement percentage (contracted)</t>
  </si>
  <si>
    <t>Projected Member Months</t>
  </si>
  <si>
    <t>1) If "Other" is greater than 5% of the total then please provide a detailed list describing what's included, with amounts.</t>
  </si>
  <si>
    <t>2) Please refer to the MLR reference/guidance tool (https://www.azahcccs.gov/PlansProviders/Downloads/FinancialReporting/MedicalLossRatioReportAndGuidance.xlsx Tab: SubContractors and PBMs) for costs which must be reported as non-claims administrative expenses.</t>
  </si>
  <si>
    <t>3) Total management fees included above, already counted in total admin dollars.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</si>
</sst>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8A6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5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4" fillId="0" borderId="5" xfId="0" applyFont="1" applyBorder="1" applyAlignment="1">
      <alignment horizontal="left" indent="2"/>
    </xf>
    <xf numFmtId="0" fontId="2" fillId="0" borderId="8" xfId="0" applyFont="1" applyBorder="1"/>
    <xf numFmtId="0" fontId="2" fillId="0" borderId="8" xfId="0" applyFont="1" applyBorder="1" applyAlignment="1">
      <alignment horizontal="centerContinuous"/>
    </xf>
    <xf numFmtId="0" fontId="2" fillId="0" borderId="9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44" fontId="0" fillId="2" borderId="11" xfId="1" applyFont="1" applyFill="1" applyBorder="1" applyProtection="1">
      <protection locked="0"/>
    </xf>
    <xf numFmtId="0" fontId="2" fillId="0" borderId="8" xfId="0" applyFont="1" applyBorder="1" applyAlignment="1">
      <alignment horizontal="left" indent="1"/>
    </xf>
    <xf numFmtId="44" fontId="0" fillId="2" borderId="12" xfId="1" applyFont="1" applyFill="1" applyBorder="1" applyProtection="1">
      <protection locked="0"/>
    </xf>
    <xf numFmtId="0" fontId="0" fillId="0" borderId="8" xfId="0" applyBorder="1" applyAlignment="1">
      <alignment horizontal="left" indent="1"/>
    </xf>
    <xf numFmtId="44" fontId="0" fillId="2" borderId="15" xfId="1" applyFont="1" applyFill="1" applyBorder="1" applyProtection="1">
      <protection locked="0"/>
    </xf>
    <xf numFmtId="0" fontId="2" fillId="0" borderId="6" xfId="0" applyFont="1" applyBorder="1" applyAlignment="1">
      <alignment horizontal="left" indent="1"/>
    </xf>
    <xf numFmtId="44" fontId="0" fillId="2" borderId="16" xfId="1" applyFont="1" applyFill="1" applyBorder="1" applyProtection="1">
      <protection locked="0"/>
    </xf>
    <xf numFmtId="44" fontId="0" fillId="2" borderId="17" xfId="1" applyFont="1" applyFill="1" applyBorder="1" applyProtection="1">
      <protection locked="0"/>
    </xf>
    <xf numFmtId="44" fontId="0" fillId="2" borderId="18" xfId="1" applyFont="1" applyFill="1" applyBorder="1" applyProtection="1">
      <protection locked="0"/>
    </xf>
    <xf numFmtId="44" fontId="0" fillId="2" borderId="19" xfId="1" applyFont="1" applyFill="1" applyBorder="1" applyProtection="1">
      <protection locked="0"/>
    </xf>
    <xf numFmtId="44" fontId="0" fillId="2" borderId="20" xfId="1" applyFont="1" applyFill="1" applyBorder="1" applyProtection="1">
      <protection locked="0"/>
    </xf>
    <xf numFmtId="44" fontId="0" fillId="2" borderId="21" xfId="1" applyFont="1" applyFill="1" applyBorder="1" applyProtection="1">
      <protection locked="0"/>
    </xf>
    <xf numFmtId="44" fontId="0" fillId="2" borderId="22" xfId="1" applyFont="1" applyFill="1" applyBorder="1" applyProtection="1">
      <protection locked="0"/>
    </xf>
    <xf numFmtId="44" fontId="0" fillId="2" borderId="23" xfId="1" applyFont="1" applyFill="1" applyBorder="1" applyProtection="1">
      <protection locked="0"/>
    </xf>
    <xf numFmtId="44" fontId="0" fillId="2" borderId="24" xfId="1" applyFont="1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4" fontId="4" fillId="4" borderId="7" xfId="0" applyNumberFormat="1" applyFont="1" applyFill="1" applyBorder="1"/>
    <xf numFmtId="44" fontId="4" fillId="4" borderId="13" xfId="0" applyNumberFormat="1" applyFont="1" applyFill="1" applyBorder="1"/>
    <xf numFmtId="44" fontId="4" fillId="4" borderId="14" xfId="0" applyNumberFormat="1" applyFont="1" applyFill="1" applyBorder="1"/>
    <xf numFmtId="44" fontId="0" fillId="4" borderId="6" xfId="0" applyNumberFormat="1" applyFill="1" applyBorder="1"/>
    <xf numFmtId="44" fontId="0" fillId="4" borderId="2" xfId="0" applyNumberFormat="1" applyFill="1" applyBorder="1"/>
    <xf numFmtId="44" fontId="0" fillId="4" borderId="1" xfId="0" applyNumberFormat="1" applyFill="1" applyBorder="1"/>
    <xf numFmtId="0" fontId="0" fillId="0" borderId="7" xfId="0" applyBorder="1" applyAlignment="1">
      <alignment horizontal="center"/>
    </xf>
    <xf numFmtId="44" fontId="0" fillId="2" borderId="7" xfId="1" applyFont="1" applyFill="1" applyBorder="1" applyProtection="1">
      <protection locked="0"/>
    </xf>
    <xf numFmtId="44" fontId="0" fillId="2" borderId="13" xfId="1" applyFont="1" applyFill="1" applyBorder="1" applyProtection="1">
      <protection locked="0"/>
    </xf>
    <xf numFmtId="44" fontId="0" fillId="2" borderId="14" xfId="1" applyFont="1" applyFill="1" applyBorder="1" applyProtection="1">
      <protection locked="0"/>
    </xf>
    <xf numFmtId="44" fontId="0" fillId="4" borderId="25" xfId="0" applyNumberFormat="1" applyFill="1" applyBorder="1"/>
    <xf numFmtId="165" fontId="0" fillId="3" borderId="7" xfId="2" applyNumberFormat="1" applyFont="1" applyFill="1" applyBorder="1" applyProtection="1">
      <protection locked="0"/>
    </xf>
    <xf numFmtId="165" fontId="0" fillId="3" borderId="13" xfId="2" applyNumberFormat="1" applyFont="1" applyFill="1" applyBorder="1" applyProtection="1">
      <protection locked="0"/>
    </xf>
    <xf numFmtId="165" fontId="0" fillId="3" borderId="14" xfId="2" applyNumberFormat="1" applyFont="1" applyFill="1" applyBorder="1" applyProtection="1">
      <protection locked="0"/>
    </xf>
    <xf numFmtId="164" fontId="0" fillId="5" borderId="7" xfId="3" applyNumberFormat="1" applyFont="1" applyFill="1" applyBorder="1" applyProtection="1">
      <protection locked="0"/>
    </xf>
    <xf numFmtId="164" fontId="0" fillId="5" borderId="13" xfId="3" applyNumberFormat="1" applyFont="1" applyFill="1" applyBorder="1" applyProtection="1">
      <protection locked="0"/>
    </xf>
    <xf numFmtId="164" fontId="0" fillId="5" borderId="14" xfId="3" applyNumberFormat="1" applyFont="1" applyFill="1" applyBorder="1" applyProtection="1">
      <protection locked="0"/>
    </xf>
    <xf numFmtId="10" fontId="0" fillId="3" borderId="7" xfId="2" applyNumberFormat="1" applyFont="1" applyFill="1" applyBorder="1" applyProtection="1">
      <protection locked="0"/>
    </xf>
    <xf numFmtId="10" fontId="0" fillId="3" borderId="13" xfId="2" applyNumberFormat="1" applyFont="1" applyFill="1" applyBorder="1" applyProtection="1">
      <protection locked="0"/>
    </xf>
    <xf numFmtId="10" fontId="0" fillId="3" borderId="14" xfId="2" applyNumberFormat="1" applyFont="1" applyFill="1" applyBorder="1" applyProtection="1">
      <protection locked="0"/>
    </xf>
    <xf numFmtId="0" fontId="0" fillId="0" borderId="0" xfId="0" applyAlignment="1">
      <alignment horizontal="left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8F8A6"/>
      <color rgb="FFEEFA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288EC-B700-4C97-9815-39E9AC2CFD6D}">
  <sheetPr>
    <pageSetUpPr fitToPage="1"/>
  </sheetPr>
  <dimension ref="A1:K60"/>
  <sheetViews>
    <sheetView zoomScaleNormal="100" zoomScaleSheetLayoutView="112" workbookViewId="0">
      <selection activeCell="B4" sqref="B4"/>
    </sheetView>
  </sheetViews>
  <sheetFormatPr defaultRowHeight="15"/>
  <cols>
    <col min="1" max="1" width="53.7109375" customWidth="1"/>
    <col min="2" max="2" width="11" bestFit="1" customWidth="1"/>
  </cols>
  <sheetData>
    <row r="1" spans="1:11" ht="15.75" thickBot="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>
      <c r="A4" s="1" t="s">
        <v>9</v>
      </c>
      <c r="B4" s="17"/>
      <c r="C4" s="18"/>
      <c r="D4" s="18"/>
      <c r="E4" s="18"/>
      <c r="F4" s="19"/>
      <c r="G4" s="17"/>
      <c r="H4" s="18"/>
      <c r="I4" s="18"/>
      <c r="J4" s="18"/>
      <c r="K4" s="19"/>
    </row>
    <row r="5" spans="1:11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8" thickBot="1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.75" thickBot="1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" si="1">SUM(H4:H18)</f>
        <v>0</v>
      </c>
      <c r="I19" s="32">
        <f t="shared" ref="I19" si="2">SUM(I4:I18)</f>
        <v>0</v>
      </c>
      <c r="J19" s="38">
        <f t="shared" ref="J19" si="3">SUM(J4:J18)</f>
        <v>0</v>
      </c>
      <c r="K19" s="33">
        <f t="shared" ref="K19" si="4">SUM(K4:K18)</f>
        <v>0</v>
      </c>
    </row>
    <row r="20" spans="1:11" ht="15.75" thickBot="1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7.25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7.25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8" thickBot="1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.75" thickBot="1">
      <c r="A38" s="14" t="s">
        <v>28</v>
      </c>
      <c r="B38" s="31">
        <f>SUM(B21:B37)</f>
        <v>0</v>
      </c>
      <c r="C38" s="38">
        <f t="shared" ref="C38:F38" si="5">SUM(C21:C37)</f>
        <v>0</v>
      </c>
      <c r="D38" s="32">
        <f t="shared" si="5"/>
        <v>0</v>
      </c>
      <c r="E38" s="38">
        <f t="shared" si="5"/>
        <v>0</v>
      </c>
      <c r="F38" s="33">
        <f t="shared" si="5"/>
        <v>0</v>
      </c>
      <c r="G38" s="31">
        <f>SUM(G21:G37)</f>
        <v>0</v>
      </c>
      <c r="H38" s="38">
        <f t="shared" ref="H38" si="6">SUM(H21:H37)</f>
        <v>0</v>
      </c>
      <c r="I38" s="32">
        <f t="shared" ref="I38" si="7">SUM(I21:I37)</f>
        <v>0</v>
      </c>
      <c r="J38" s="38">
        <f t="shared" ref="J38" si="8">SUM(J21:J37)</f>
        <v>0</v>
      </c>
      <c r="K38" s="33">
        <f t="shared" ref="K38" si="9">SUM(K21:K37)</f>
        <v>0</v>
      </c>
    </row>
    <row r="39" spans="1:11" ht="15.75" thickBot="1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8" thickBot="1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.75" thickBot="1">
      <c r="A48" s="14" t="s">
        <v>37</v>
      </c>
      <c r="B48" s="28">
        <f>SUM(B40:B47)</f>
        <v>0</v>
      </c>
      <c r="C48" s="29">
        <f t="shared" ref="C48:F48" si="10">SUM(C40:C47)</f>
        <v>0</v>
      </c>
      <c r="D48" s="29">
        <f t="shared" si="10"/>
        <v>0</v>
      </c>
      <c r="E48" s="29">
        <f t="shared" si="10"/>
        <v>0</v>
      </c>
      <c r="F48" s="30">
        <f t="shared" si="10"/>
        <v>0</v>
      </c>
      <c r="G48" s="28">
        <f>SUM(G40:G47)</f>
        <v>0</v>
      </c>
      <c r="H48" s="29">
        <f t="shared" ref="H48" si="11">SUM(H40:H47)</f>
        <v>0</v>
      </c>
      <c r="I48" s="29">
        <f t="shared" ref="I48" si="12">SUM(I40:I47)</f>
        <v>0</v>
      </c>
      <c r="J48" s="29">
        <f t="shared" ref="J48" si="13">SUM(J40:J47)</f>
        <v>0</v>
      </c>
      <c r="K48" s="30">
        <f t="shared" ref="K48" si="14">SUM(K40:K47)</f>
        <v>0</v>
      </c>
    </row>
    <row r="49" spans="1:11" ht="15.75" thickBot="1">
      <c r="A49" s="4" t="s">
        <v>38</v>
      </c>
      <c r="B49" s="28">
        <f>B48+B38+B19</f>
        <v>0</v>
      </c>
      <c r="C49" s="29">
        <f t="shared" ref="C49:F49" si="15">C48+C38+C19</f>
        <v>0</v>
      </c>
      <c r="D49" s="29">
        <f t="shared" si="15"/>
        <v>0</v>
      </c>
      <c r="E49" s="29">
        <f t="shared" si="15"/>
        <v>0</v>
      </c>
      <c r="F49" s="30">
        <f t="shared" si="15"/>
        <v>0</v>
      </c>
      <c r="G49" s="28">
        <f>G48+G38+G19</f>
        <v>0</v>
      </c>
      <c r="H49" s="29">
        <f t="shared" ref="H49" si="16">H48+H38+H19</f>
        <v>0</v>
      </c>
      <c r="I49" s="29">
        <f t="shared" ref="I49" si="17">I48+I38+I19</f>
        <v>0</v>
      </c>
      <c r="J49" s="29">
        <f t="shared" ref="J49" si="18">J48+J38+J19</f>
        <v>0</v>
      </c>
      <c r="K49" s="30">
        <f t="shared" ref="K49" si="19">K48+K38+K19</f>
        <v>0</v>
      </c>
    </row>
    <row r="50" spans="1:11" ht="15.75" thickBot="1"/>
    <row r="51" spans="1:11" ht="18" thickBot="1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>
      <c r="A58" t="s">
        <v>42</v>
      </c>
    </row>
    <row r="59" spans="1:11" ht="48.75" customHeight="1">
      <c r="A59" s="48" t="s">
        <v>43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23708-CB16-4862-8734-D8846D3A512D}">
  <sheetPr>
    <pageSetUpPr fitToPage="1"/>
  </sheetPr>
  <dimension ref="A1:K60"/>
  <sheetViews>
    <sheetView tabSelected="1" zoomScaleNormal="100" zoomScaleSheetLayoutView="112" workbookViewId="0"/>
  </sheetViews>
  <sheetFormatPr defaultRowHeight="15"/>
  <cols>
    <col min="1" max="1" width="53.7109375" customWidth="1"/>
    <col min="2" max="6" width="15.7109375" customWidth="1"/>
    <col min="7" max="11" width="14.7109375" customWidth="1"/>
  </cols>
  <sheetData>
    <row r="1" spans="1:11" ht="15.75" thickBot="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>
      <c r="A4" s="1" t="s">
        <v>9</v>
      </c>
      <c r="B4" s="17">
        <v>1120454.9066795113</v>
      </c>
      <c r="C4" s="18">
        <v>1182920.2677268942</v>
      </c>
      <c r="D4" s="18">
        <v>1248868.0726526685</v>
      </c>
      <c r="E4" s="18">
        <v>1318492.4677030551</v>
      </c>
      <c r="F4" s="19">
        <v>1391998.4227775007</v>
      </c>
      <c r="G4" s="17">
        <v>98382.127324720786</v>
      </c>
      <c r="H4" s="18">
        <v>103360.26296735162</v>
      </c>
      <c r="I4" s="18">
        <v>108590.29227349961</v>
      </c>
      <c r="J4" s="18">
        <v>114084.96106253867</v>
      </c>
      <c r="K4" s="19">
        <v>119857.66009230312</v>
      </c>
    </row>
    <row r="5" spans="1:11">
      <c r="A5" s="1" t="s">
        <v>10</v>
      </c>
      <c r="B5" s="20">
        <v>14752635.470141221</v>
      </c>
      <c r="C5" s="11">
        <v>15575094.897601601</v>
      </c>
      <c r="D5" s="11">
        <v>16443406.43814289</v>
      </c>
      <c r="E5" s="11">
        <v>17360126.347069364</v>
      </c>
      <c r="F5" s="21">
        <v>18327953.390918486</v>
      </c>
      <c r="G5" s="20">
        <v>1708236.0634960453</v>
      </c>
      <c r="H5" s="11">
        <v>1794672.8083089446</v>
      </c>
      <c r="I5" s="11">
        <v>1885483.2524093769</v>
      </c>
      <c r="J5" s="11">
        <v>1980888.7049812917</v>
      </c>
      <c r="K5" s="21">
        <v>2081121.673453345</v>
      </c>
    </row>
    <row r="6" spans="1:11">
      <c r="A6" s="1" t="s">
        <v>11</v>
      </c>
      <c r="B6" s="20">
        <v>282188.64316372882</v>
      </c>
      <c r="C6" s="11">
        <v>297920.6600201067</v>
      </c>
      <c r="D6" s="11">
        <v>314529.73681622767</v>
      </c>
      <c r="E6" s="11">
        <v>332064.7696437324</v>
      </c>
      <c r="F6" s="21">
        <v>350577.38055137056</v>
      </c>
      <c r="G6" s="20">
        <v>24777.720955855621</v>
      </c>
      <c r="H6" s="11">
        <v>26031.473636221912</v>
      </c>
      <c r="I6" s="11">
        <v>27348.666202214739</v>
      </c>
      <c r="J6" s="11">
        <v>28732.508712046812</v>
      </c>
      <c r="K6" s="21">
        <v>30186.37365287638</v>
      </c>
    </row>
    <row r="7" spans="1:11">
      <c r="A7" s="1" t="s">
        <v>12</v>
      </c>
      <c r="B7" s="20">
        <v>460631.4616349102</v>
      </c>
      <c r="C7" s="11">
        <v>486311.66562105657</v>
      </c>
      <c r="D7" s="11">
        <v>513423.54097943043</v>
      </c>
      <c r="E7" s="11">
        <v>542046.90338903375</v>
      </c>
      <c r="F7" s="21">
        <v>572266.01825297251</v>
      </c>
      <c r="G7" s="20">
        <v>40445.985677940778</v>
      </c>
      <c r="H7" s="11">
        <v>42492.552553244575</v>
      </c>
      <c r="I7" s="11">
        <v>44642.675712438751</v>
      </c>
      <c r="J7" s="11">
        <v>46901.595103488165</v>
      </c>
      <c r="K7" s="21">
        <v>49274.81581572468</v>
      </c>
    </row>
    <row r="8" spans="1:11">
      <c r="A8" s="1" t="s">
        <v>13</v>
      </c>
      <c r="B8" s="20">
        <v>99595.991704845408</v>
      </c>
      <c r="C8" s="11">
        <v>105148.46824239058</v>
      </c>
      <c r="D8" s="11">
        <v>111010.49534690383</v>
      </c>
      <c r="E8" s="11">
        <v>117199.33046249374</v>
      </c>
      <c r="F8" s="21">
        <v>123733.19313577779</v>
      </c>
      <c r="G8" s="20">
        <v>8745.0779844196277</v>
      </c>
      <c r="H8" s="11">
        <v>9187.5789304312602</v>
      </c>
      <c r="I8" s="11">
        <v>9652.4704243110828</v>
      </c>
      <c r="J8" s="11">
        <v>10140.885427781226</v>
      </c>
      <c r="K8" s="21">
        <v>10654.014230426956</v>
      </c>
    </row>
    <row r="9" spans="1:11">
      <c r="A9" s="1" t="s">
        <v>14</v>
      </c>
      <c r="B9" s="20">
        <v>0</v>
      </c>
      <c r="C9" s="11">
        <v>0</v>
      </c>
      <c r="D9" s="11">
        <v>0</v>
      </c>
      <c r="E9" s="11">
        <v>0</v>
      </c>
      <c r="F9" s="21">
        <v>0</v>
      </c>
      <c r="G9" s="20">
        <v>0</v>
      </c>
      <c r="H9" s="11">
        <v>0</v>
      </c>
      <c r="I9" s="11">
        <v>0</v>
      </c>
      <c r="J9" s="11">
        <v>0</v>
      </c>
      <c r="K9" s="21">
        <v>0</v>
      </c>
    </row>
    <row r="10" spans="1:11">
      <c r="A10" s="1" t="s">
        <v>15</v>
      </c>
      <c r="B10" s="20">
        <v>253139.81224981541</v>
      </c>
      <c r="C10" s="11">
        <v>267252.35678274272</v>
      </c>
      <c r="D10" s="11">
        <v>282151.67567338055</v>
      </c>
      <c r="E10" s="11">
        <v>297881.63159217162</v>
      </c>
      <c r="F10" s="21">
        <v>314488.53255343525</v>
      </c>
      <c r="G10" s="20">
        <v>22227.073210399878</v>
      </c>
      <c r="H10" s="11">
        <v>23351.763114846104</v>
      </c>
      <c r="I10" s="11">
        <v>24533.362328457308</v>
      </c>
      <c r="J10" s="11">
        <v>25774.75046227725</v>
      </c>
      <c r="K10" s="21">
        <v>27078.952835668475</v>
      </c>
    </row>
    <row r="11" spans="1:11">
      <c r="A11" s="1" t="s">
        <v>16</v>
      </c>
      <c r="B11" s="20">
        <v>2126647.9025959065</v>
      </c>
      <c r="C11" s="11">
        <v>2245208.5231656292</v>
      </c>
      <c r="D11" s="11">
        <v>2370378.8983321125</v>
      </c>
      <c r="E11" s="11">
        <v>2502527.5219141282</v>
      </c>
      <c r="F11" s="21">
        <v>2642043.4312608419</v>
      </c>
      <c r="G11" s="20">
        <v>263874.23481781798</v>
      </c>
      <c r="H11" s="11">
        <v>277226.27109959966</v>
      </c>
      <c r="I11" s="11">
        <v>291253.92041723942</v>
      </c>
      <c r="J11" s="11">
        <v>305991.3687903519</v>
      </c>
      <c r="K11" s="21">
        <v>321474.53205114376</v>
      </c>
    </row>
    <row r="12" spans="1:11">
      <c r="A12" s="1" t="s">
        <v>17</v>
      </c>
      <c r="B12" s="20">
        <v>597575.95022907259</v>
      </c>
      <c r="C12" s="11">
        <v>630890.8094543434</v>
      </c>
      <c r="D12" s="11">
        <v>666062.97208142316</v>
      </c>
      <c r="E12" s="11">
        <v>703195.98277496255</v>
      </c>
      <c r="F12" s="21">
        <v>742399.15881466679</v>
      </c>
      <c r="G12" s="20">
        <v>52470.467906517762</v>
      </c>
      <c r="H12" s="11">
        <v>55125.473582587554</v>
      </c>
      <c r="I12" s="11">
        <v>57914.822545866489</v>
      </c>
      <c r="J12" s="11">
        <v>60845.312566687353</v>
      </c>
      <c r="K12" s="21">
        <v>63924.085382561738</v>
      </c>
    </row>
    <row r="13" spans="1:11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>
      <c r="A14" s="1" t="s">
        <v>19</v>
      </c>
      <c r="B14" s="20">
        <v>854865.59546659014</v>
      </c>
      <c r="C14" s="11">
        <v>902524.35241385282</v>
      </c>
      <c r="D14" s="11">
        <v>952840.08506092499</v>
      </c>
      <c r="E14" s="11">
        <v>1005960.9198030718</v>
      </c>
      <c r="F14" s="21">
        <v>1062043.241082093</v>
      </c>
      <c r="G14" s="20">
        <v>75061.91936626847</v>
      </c>
      <c r="H14" s="11">
        <v>78860.052486201646</v>
      </c>
      <c r="I14" s="11">
        <v>82850.371142003452</v>
      </c>
      <c r="J14" s="11">
        <v>87042.599921788831</v>
      </c>
      <c r="K14" s="21">
        <v>91446.955477831361</v>
      </c>
    </row>
    <row r="15" spans="1:11">
      <c r="A15" s="1" t="s">
        <v>20</v>
      </c>
      <c r="B15" s="20">
        <v>0</v>
      </c>
      <c r="C15" s="11">
        <v>0</v>
      </c>
      <c r="D15" s="11">
        <v>0</v>
      </c>
      <c r="E15" s="11">
        <v>0</v>
      </c>
      <c r="F15" s="21">
        <v>0</v>
      </c>
      <c r="G15" s="20">
        <v>0</v>
      </c>
      <c r="H15" s="11">
        <v>0</v>
      </c>
      <c r="I15" s="11">
        <v>0</v>
      </c>
      <c r="J15" s="11">
        <v>0</v>
      </c>
      <c r="K15" s="21">
        <v>0</v>
      </c>
    </row>
    <row r="16" spans="1:11">
      <c r="A16" s="1" t="s">
        <v>21</v>
      </c>
      <c r="B16" s="20">
        <v>58927.628425366885</v>
      </c>
      <c r="C16" s="11">
        <v>62212.843710081099</v>
      </c>
      <c r="D16" s="11">
        <v>65681.209746918132</v>
      </c>
      <c r="E16" s="11">
        <v>69342.937190308818</v>
      </c>
      <c r="F16" s="21">
        <v>73208.805938668564</v>
      </c>
      <c r="G16" s="20">
        <v>5174.1711407816128</v>
      </c>
      <c r="H16" s="11">
        <v>5435.9842005051623</v>
      </c>
      <c r="I16" s="11">
        <v>5711.0450010507238</v>
      </c>
      <c r="J16" s="11">
        <v>6000.0238781038925</v>
      </c>
      <c r="K16" s="21">
        <v>6303.6250863359492</v>
      </c>
    </row>
    <row r="17" spans="1:11">
      <c r="A17" s="1" t="s">
        <v>22</v>
      </c>
      <c r="B17" s="20">
        <v>552757.75396189233</v>
      </c>
      <c r="C17" s="11">
        <v>583573.99874526798</v>
      </c>
      <c r="D17" s="11">
        <v>616108.24917531665</v>
      </c>
      <c r="E17" s="11">
        <v>650456.28406684054</v>
      </c>
      <c r="F17" s="21">
        <v>686719.22190356709</v>
      </c>
      <c r="G17" s="20">
        <v>48535.182813528947</v>
      </c>
      <c r="H17" s="11">
        <v>50991.063063893496</v>
      </c>
      <c r="I17" s="11">
        <v>53571.210854926518</v>
      </c>
      <c r="J17" s="11">
        <v>56281.914124185809</v>
      </c>
      <c r="K17" s="21">
        <v>59129.77897886961</v>
      </c>
    </row>
    <row r="18" spans="1:11" ht="18" thickBot="1">
      <c r="A18" s="2" t="s">
        <v>23</v>
      </c>
      <c r="B18" s="20">
        <v>381784.63486857421</v>
      </c>
      <c r="C18" s="11">
        <v>403069.12826249743</v>
      </c>
      <c r="D18" s="11">
        <v>425540.2321631317</v>
      </c>
      <c r="E18" s="11">
        <v>449264.10010622651</v>
      </c>
      <c r="F18" s="21">
        <v>474310.57368714875</v>
      </c>
      <c r="G18" s="20">
        <v>33522.798940275228</v>
      </c>
      <c r="H18" s="11">
        <v>35219.052566653147</v>
      </c>
      <c r="I18" s="11">
        <v>37001.136626525782</v>
      </c>
      <c r="J18" s="11">
        <v>38873.394139827993</v>
      </c>
      <c r="K18" s="21">
        <v>40840.387883303287</v>
      </c>
    </row>
    <row r="19" spans="1:11" ht="15.75" thickBot="1">
      <c r="A19" s="14" t="s">
        <v>24</v>
      </c>
      <c r="B19" s="31">
        <f>SUM(B4:B18)</f>
        <v>21541205.751121435</v>
      </c>
      <c r="C19" s="38">
        <f t="shared" ref="C19:F19" si="0">SUM(C4:C18)</f>
        <v>22742127.97174646</v>
      </c>
      <c r="D19" s="32">
        <f t="shared" si="0"/>
        <v>24010001.606171329</v>
      </c>
      <c r="E19" s="38">
        <f t="shared" si="0"/>
        <v>25348559.19571539</v>
      </c>
      <c r="F19" s="33">
        <f t="shared" si="0"/>
        <v>26761741.370876528</v>
      </c>
      <c r="G19" s="31">
        <f>SUM(G4:G18)</f>
        <v>2381452.8236345723</v>
      </c>
      <c r="H19" s="38">
        <f t="shared" ref="H19:K19" si="1">SUM(H4:H18)</f>
        <v>2501954.3365104808</v>
      </c>
      <c r="I19" s="32">
        <f t="shared" si="1"/>
        <v>2628553.2259379113</v>
      </c>
      <c r="J19" s="38">
        <f t="shared" si="1"/>
        <v>2761558.0191703704</v>
      </c>
      <c r="K19" s="33">
        <f t="shared" si="1"/>
        <v>2901292.8549403902</v>
      </c>
    </row>
    <row r="20" spans="1:11" ht="15.75" thickBot="1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>
      <c r="A21" s="1" t="s">
        <v>9</v>
      </c>
      <c r="B21" s="22">
        <v>10356767.993381917</v>
      </c>
      <c r="C21" s="13">
        <v>10934157.809012961</v>
      </c>
      <c r="D21" s="13">
        <v>11543737.106865434</v>
      </c>
      <c r="E21" s="13">
        <v>12187300.450573185</v>
      </c>
      <c r="F21" s="23">
        <v>12866742.450692641</v>
      </c>
      <c r="G21" s="22">
        <v>1296021.7412036434</v>
      </c>
      <c r="H21" s="13">
        <v>1361600.4413085475</v>
      </c>
      <c r="I21" s="13">
        <v>1430497.4236387601</v>
      </c>
      <c r="J21" s="13">
        <v>1502880.5932748816</v>
      </c>
      <c r="K21" s="23">
        <v>1578926.3512945909</v>
      </c>
    </row>
    <row r="22" spans="1:11">
      <c r="A22" s="1" t="s">
        <v>10</v>
      </c>
      <c r="B22" s="20">
        <v>313841.45434490661</v>
      </c>
      <c r="C22" s="11">
        <v>331338.11542463524</v>
      </c>
      <c r="D22" s="11">
        <v>349810.21535955858</v>
      </c>
      <c r="E22" s="11">
        <v>369312.13486585405</v>
      </c>
      <c r="F22" s="21">
        <v>389901.28638462542</v>
      </c>
      <c r="G22" s="20">
        <v>39273.386097080103</v>
      </c>
      <c r="H22" s="11">
        <v>41260.61943359235</v>
      </c>
      <c r="I22" s="11">
        <v>43348.406776932119</v>
      </c>
      <c r="J22" s="11">
        <v>45541.836159844897</v>
      </c>
      <c r="K22" s="21">
        <v>47846.253069533057</v>
      </c>
    </row>
    <row r="23" spans="1:11">
      <c r="A23" s="1" t="s">
        <v>11</v>
      </c>
      <c r="B23" s="20">
        <v>5439918.5419783806</v>
      </c>
      <c r="C23" s="11">
        <v>5743194.000693677</v>
      </c>
      <c r="D23" s="11">
        <v>6063377.0662323497</v>
      </c>
      <c r="E23" s="11">
        <v>6401410.337674804</v>
      </c>
      <c r="F23" s="21">
        <v>6758288.9640001748</v>
      </c>
      <c r="G23" s="20">
        <v>680738.69234938826</v>
      </c>
      <c r="H23" s="11">
        <v>715184.07018226746</v>
      </c>
      <c r="I23" s="11">
        <v>751372.38413349015</v>
      </c>
      <c r="J23" s="11">
        <v>789391.8267706451</v>
      </c>
      <c r="K23" s="21">
        <v>829335.0532052397</v>
      </c>
    </row>
    <row r="24" spans="1:11">
      <c r="A24" s="1" t="s">
        <v>12</v>
      </c>
      <c r="B24" s="20">
        <v>1325108.3627896055</v>
      </c>
      <c r="C24" s="11">
        <v>1398983.1540151264</v>
      </c>
      <c r="D24" s="11">
        <v>1476976.4648514697</v>
      </c>
      <c r="E24" s="11">
        <v>1559317.9027669395</v>
      </c>
      <c r="F24" s="21">
        <v>1646249.8758461964</v>
      </c>
      <c r="G24" s="20">
        <v>165820.96352100489</v>
      </c>
      <c r="H24" s="11">
        <v>174211.50427516771</v>
      </c>
      <c r="I24" s="11">
        <v>183026.60639149119</v>
      </c>
      <c r="J24" s="11">
        <v>192287.75267490072</v>
      </c>
      <c r="K24" s="21">
        <v>202017.51296025075</v>
      </c>
    </row>
    <row r="25" spans="1:11">
      <c r="A25" s="1" t="s">
        <v>13</v>
      </c>
      <c r="B25" s="20">
        <v>592811.63598482369</v>
      </c>
      <c r="C25" s="11">
        <v>625860.88469097763</v>
      </c>
      <c r="D25" s="11">
        <v>660752.6290124997</v>
      </c>
      <c r="E25" s="11">
        <v>697589.58807994658</v>
      </c>
      <c r="F25" s="21">
        <v>736480.20761540369</v>
      </c>
      <c r="G25" s="20">
        <v>74183.062627817984</v>
      </c>
      <c r="H25" s="11">
        <v>77936.725596785545</v>
      </c>
      <c r="I25" s="11">
        <v>81880.323911982894</v>
      </c>
      <c r="J25" s="11">
        <v>86023.468301929257</v>
      </c>
      <c r="K25" s="21">
        <v>90376.255798006867</v>
      </c>
    </row>
    <row r="26" spans="1:11">
      <c r="A26" s="1" t="s">
        <v>14</v>
      </c>
      <c r="B26" s="20">
        <v>0</v>
      </c>
      <c r="C26" s="11">
        <v>0</v>
      </c>
      <c r="D26" s="11">
        <v>0</v>
      </c>
      <c r="E26" s="11">
        <v>0</v>
      </c>
      <c r="F26" s="21">
        <v>0</v>
      </c>
      <c r="G26" s="20">
        <v>0</v>
      </c>
      <c r="H26" s="11">
        <v>0</v>
      </c>
      <c r="I26" s="11">
        <v>0</v>
      </c>
      <c r="J26" s="11">
        <v>0</v>
      </c>
      <c r="K26" s="21">
        <v>0</v>
      </c>
    </row>
    <row r="27" spans="1:11">
      <c r="A27" s="1" t="s">
        <v>15</v>
      </c>
      <c r="B27" s="20">
        <v>278970.18163991702</v>
      </c>
      <c r="C27" s="11">
        <v>294522.76926634239</v>
      </c>
      <c r="D27" s="11">
        <v>310942.413652941</v>
      </c>
      <c r="E27" s="11">
        <v>328277.45321409247</v>
      </c>
      <c r="F27" s="21">
        <v>346578.92123077821</v>
      </c>
      <c r="G27" s="20">
        <v>34909.676530737874</v>
      </c>
      <c r="H27" s="11">
        <v>36676.106163193203</v>
      </c>
      <c r="I27" s="11">
        <v>38531.917135050775</v>
      </c>
      <c r="J27" s="11">
        <v>40481.63214208436</v>
      </c>
      <c r="K27" s="21">
        <v>42530.002728473832</v>
      </c>
    </row>
    <row r="28" spans="1:11">
      <c r="A28" s="1" t="s">
        <v>16</v>
      </c>
      <c r="B28" s="20">
        <v>0</v>
      </c>
      <c r="C28" s="11">
        <v>0</v>
      </c>
      <c r="D28" s="11">
        <v>0</v>
      </c>
      <c r="E28" s="11">
        <v>0</v>
      </c>
      <c r="F28" s="21">
        <v>0</v>
      </c>
      <c r="G28" s="20">
        <v>0</v>
      </c>
      <c r="H28" s="11">
        <v>0</v>
      </c>
      <c r="I28" s="11">
        <v>0</v>
      </c>
      <c r="J28" s="11">
        <v>0</v>
      </c>
      <c r="K28" s="21">
        <v>0</v>
      </c>
    </row>
    <row r="29" spans="1:11">
      <c r="A29" s="1" t="s">
        <v>17</v>
      </c>
      <c r="B29" s="20">
        <v>7601937.449687738</v>
      </c>
      <c r="C29" s="11">
        <v>8025745.4625078309</v>
      </c>
      <c r="D29" s="11">
        <v>8473180.7720426433</v>
      </c>
      <c r="E29" s="11">
        <v>8945560.6000840236</v>
      </c>
      <c r="F29" s="21">
        <v>9444275.6035387088</v>
      </c>
      <c r="G29" s="20">
        <v>951288.68546260684</v>
      </c>
      <c r="H29" s="11">
        <v>999423.89294701442</v>
      </c>
      <c r="I29" s="11">
        <v>1049994.7419301337</v>
      </c>
      <c r="J29" s="11">
        <v>1103124.4758717986</v>
      </c>
      <c r="K29" s="21">
        <v>1158942.5743509117</v>
      </c>
    </row>
    <row r="30" spans="1:11">
      <c r="A30" s="1" t="s">
        <v>18</v>
      </c>
      <c r="B30" s="20">
        <v>3367179.154716684</v>
      </c>
      <c r="C30" s="11">
        <v>3554899.3925921395</v>
      </c>
      <c r="D30" s="11">
        <v>3753085.0337291514</v>
      </c>
      <c r="E30" s="11">
        <v>3962319.5243595522</v>
      </c>
      <c r="F30" s="21">
        <v>4183218.8378425986</v>
      </c>
      <c r="G30" s="20">
        <v>496852.03639289376</v>
      </c>
      <c r="H30" s="11">
        <v>521992.74943437427</v>
      </c>
      <c r="I30" s="11">
        <v>548405.58255575353</v>
      </c>
      <c r="J30" s="11">
        <v>576154.9050330749</v>
      </c>
      <c r="K30" s="21">
        <v>605308.34322774841</v>
      </c>
    </row>
    <row r="31" spans="1:11">
      <c r="A31" s="1" t="s">
        <v>19</v>
      </c>
      <c r="B31" s="20">
        <v>1848177.4533644503</v>
      </c>
      <c r="C31" s="11">
        <v>1951213.3463895186</v>
      </c>
      <c r="D31" s="11">
        <v>2059993.4904507343</v>
      </c>
      <c r="E31" s="11">
        <v>2174838.1275433628</v>
      </c>
      <c r="F31" s="21">
        <v>2296085.3531539058</v>
      </c>
      <c r="G31" s="20">
        <v>231276.60701613841</v>
      </c>
      <c r="H31" s="11">
        <v>242979.203331155</v>
      </c>
      <c r="I31" s="11">
        <v>255273.95101971144</v>
      </c>
      <c r="J31" s="11">
        <v>268190.81294130889</v>
      </c>
      <c r="K31" s="21">
        <v>281761.26807613921</v>
      </c>
    </row>
    <row r="32" spans="1:11" ht="17.25">
      <c r="A32" s="1" t="s">
        <v>26</v>
      </c>
      <c r="B32" s="20">
        <v>3153693.1007478377</v>
      </c>
      <c r="C32" s="11">
        <v>3329511.4911145307</v>
      </c>
      <c r="D32" s="11">
        <v>3515131.756744165</v>
      </c>
      <c r="E32" s="11">
        <v>3711100.3521826528</v>
      </c>
      <c r="F32" s="21">
        <v>3917994.1968168369</v>
      </c>
      <c r="G32" s="20">
        <v>0</v>
      </c>
      <c r="H32" s="11">
        <v>0</v>
      </c>
      <c r="I32" s="11">
        <v>0</v>
      </c>
      <c r="J32" s="11">
        <v>0</v>
      </c>
      <c r="K32" s="21">
        <v>0</v>
      </c>
    </row>
    <row r="33" spans="1:11">
      <c r="A33" s="1" t="s">
        <v>20</v>
      </c>
      <c r="B33" s="20">
        <v>1255365.8173796264</v>
      </c>
      <c r="C33" s="11">
        <v>1325352.461698541</v>
      </c>
      <c r="D33" s="11">
        <v>1399240.8614382343</v>
      </c>
      <c r="E33" s="11">
        <v>1477248.5394634162</v>
      </c>
      <c r="F33" s="21">
        <v>1559605.1455385017</v>
      </c>
      <c r="G33" s="20">
        <v>157093.54438832041</v>
      </c>
      <c r="H33" s="11">
        <v>165042.4777343694</v>
      </c>
      <c r="I33" s="11">
        <v>173393.62710772848</v>
      </c>
      <c r="J33" s="11">
        <v>182167.34463937959</v>
      </c>
      <c r="K33" s="21">
        <v>191385.01227813223</v>
      </c>
    </row>
    <row r="34" spans="1:11">
      <c r="A34" s="1" t="s">
        <v>21</v>
      </c>
      <c r="B34" s="20">
        <v>0</v>
      </c>
      <c r="C34" s="11">
        <v>0</v>
      </c>
      <c r="D34" s="11">
        <v>0</v>
      </c>
      <c r="E34" s="11">
        <v>0</v>
      </c>
      <c r="F34" s="21">
        <v>0</v>
      </c>
      <c r="G34" s="20">
        <v>0</v>
      </c>
      <c r="H34" s="11">
        <v>0</v>
      </c>
      <c r="I34" s="11">
        <v>0</v>
      </c>
      <c r="J34" s="11">
        <v>0</v>
      </c>
      <c r="K34" s="21">
        <v>0</v>
      </c>
    </row>
    <row r="35" spans="1:11">
      <c r="A35" s="1" t="s">
        <v>22</v>
      </c>
      <c r="B35" s="20">
        <v>697425.45409979241</v>
      </c>
      <c r="C35" s="11">
        <v>736306.92316585605</v>
      </c>
      <c r="D35" s="11">
        <v>777356.03413235245</v>
      </c>
      <c r="E35" s="11">
        <v>820693.63303523115</v>
      </c>
      <c r="F35" s="21">
        <v>866447.30307694559</v>
      </c>
      <c r="G35" s="20">
        <v>87274.191326844666</v>
      </c>
      <c r="H35" s="11">
        <v>91690.26540798301</v>
      </c>
      <c r="I35" s="11">
        <v>96329.792837626956</v>
      </c>
      <c r="J35" s="11">
        <v>101204.08035521088</v>
      </c>
      <c r="K35" s="21">
        <v>106325.00682118458</v>
      </c>
    </row>
    <row r="36" spans="1:11" ht="17.25">
      <c r="A36" s="3" t="s">
        <v>27</v>
      </c>
      <c r="B36" s="20">
        <v>0</v>
      </c>
      <c r="C36" s="11">
        <v>0</v>
      </c>
      <c r="D36" s="11">
        <v>0</v>
      </c>
      <c r="E36" s="11">
        <v>0</v>
      </c>
      <c r="F36" s="21">
        <v>0</v>
      </c>
      <c r="G36" s="20">
        <v>0</v>
      </c>
      <c r="H36" s="11">
        <v>0</v>
      </c>
      <c r="I36" s="11">
        <v>0</v>
      </c>
      <c r="J36" s="11">
        <v>0</v>
      </c>
      <c r="K36" s="21">
        <v>0</v>
      </c>
    </row>
    <row r="37" spans="1:11" ht="18" thickBot="1">
      <c r="A37" s="2" t="s">
        <v>23</v>
      </c>
      <c r="B37" s="20">
        <v>1150751.999264658</v>
      </c>
      <c r="C37" s="11">
        <v>1214906.4232236627</v>
      </c>
      <c r="D37" s="11">
        <v>1282637.4563183819</v>
      </c>
      <c r="E37" s="11">
        <v>1354144.4945081319</v>
      </c>
      <c r="F37" s="21">
        <v>1429638.0500769604</v>
      </c>
      <c r="G37" s="20">
        <v>144002.4156892937</v>
      </c>
      <c r="H37" s="11">
        <v>151288.93792317196</v>
      </c>
      <c r="I37" s="11">
        <v>158944.15818208444</v>
      </c>
      <c r="J37" s="11">
        <v>166986.73258609796</v>
      </c>
      <c r="K37" s="21">
        <v>175436.26125495456</v>
      </c>
    </row>
    <row r="38" spans="1:11" ht="15.75" thickBot="1">
      <c r="A38" s="14" t="s">
        <v>28</v>
      </c>
      <c r="B38" s="31">
        <f>SUM(B21:B37)</f>
        <v>37381948.599380329</v>
      </c>
      <c r="C38" s="38">
        <f t="shared" ref="C38:F38" si="2">SUM(C21:C37)</f>
        <v>39465992.233795799</v>
      </c>
      <c r="D38" s="32">
        <f t="shared" si="2"/>
        <v>41666221.300829917</v>
      </c>
      <c r="E38" s="38">
        <f t="shared" si="2"/>
        <v>43989113.138351187</v>
      </c>
      <c r="F38" s="33">
        <f t="shared" si="2"/>
        <v>46441506.195814282</v>
      </c>
      <c r="G38" s="31">
        <f>SUM(G21:G37)</f>
        <v>4358735.0026057698</v>
      </c>
      <c r="H38" s="38">
        <f t="shared" ref="H38:K38" si="3">SUM(H21:H37)</f>
        <v>4579286.9937376212</v>
      </c>
      <c r="I38" s="32">
        <f t="shared" si="3"/>
        <v>4810998.915620747</v>
      </c>
      <c r="J38" s="38">
        <f t="shared" si="3"/>
        <v>5054435.4607511573</v>
      </c>
      <c r="K38" s="33">
        <f t="shared" si="3"/>
        <v>5310189.8950651661</v>
      </c>
    </row>
    <row r="39" spans="1:11" ht="15.75" thickBot="1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>
      <c r="A40" s="1" t="s">
        <v>30</v>
      </c>
      <c r="B40" s="20">
        <v>206170.77674797302</v>
      </c>
      <c r="C40" s="11">
        <v>217664.79755167256</v>
      </c>
      <c r="D40" s="11">
        <v>229799.61001517827</v>
      </c>
      <c r="E40" s="11">
        <v>242610.93827352449</v>
      </c>
      <c r="F40" s="21">
        <v>256136.49808227355</v>
      </c>
      <c r="G40" s="20">
        <v>0</v>
      </c>
      <c r="H40" s="11">
        <v>0</v>
      </c>
      <c r="I40" s="11">
        <v>0</v>
      </c>
      <c r="J40" s="11">
        <v>0</v>
      </c>
      <c r="K40" s="21">
        <v>0</v>
      </c>
    </row>
    <row r="41" spans="1:11">
      <c r="A41" s="1" t="s">
        <v>31</v>
      </c>
      <c r="B41" s="20">
        <v>0</v>
      </c>
      <c r="C41" s="11">
        <v>0</v>
      </c>
      <c r="D41" s="11">
        <v>0</v>
      </c>
      <c r="E41" s="11">
        <v>0</v>
      </c>
      <c r="F41" s="21">
        <v>0</v>
      </c>
      <c r="G41" s="20">
        <v>0</v>
      </c>
      <c r="H41" s="11">
        <v>0</v>
      </c>
      <c r="I41" s="11">
        <v>0</v>
      </c>
      <c r="J41" s="11">
        <v>0</v>
      </c>
      <c r="K41" s="21">
        <v>0</v>
      </c>
    </row>
    <row r="42" spans="1:11">
      <c r="A42" s="1" t="s">
        <v>32</v>
      </c>
      <c r="B42" s="20">
        <v>1417765.2683972714</v>
      </c>
      <c r="C42" s="11">
        <v>1496805.6821104197</v>
      </c>
      <c r="D42" s="11">
        <v>1580252.5988880752</v>
      </c>
      <c r="E42" s="11">
        <v>1668351.6812760858</v>
      </c>
      <c r="F42" s="21">
        <v>1761362.2875072276</v>
      </c>
      <c r="G42" s="20">
        <v>175916.15654521203</v>
      </c>
      <c r="H42" s="11">
        <v>184817.51406639972</v>
      </c>
      <c r="I42" s="11">
        <v>194169.28027815951</v>
      </c>
      <c r="J42" s="11">
        <v>203994.24586023449</v>
      </c>
      <c r="K42" s="21">
        <v>214316.35470076237</v>
      </c>
    </row>
    <row r="43" spans="1:11">
      <c r="A43" s="1" t="s">
        <v>33</v>
      </c>
      <c r="B43" s="20">
        <v>1600683.3919518939</v>
      </c>
      <c r="C43" s="11">
        <v>1689921.4910532122</v>
      </c>
      <c r="D43" s="11">
        <v>1784134.6141794289</v>
      </c>
      <c r="E43" s="11">
        <v>1883600.1189199323</v>
      </c>
      <c r="F43" s="21">
        <v>1988610.8255497187</v>
      </c>
      <c r="G43" s="20">
        <v>204828.6425893493</v>
      </c>
      <c r="H43" s="11">
        <v>215192.97190437029</v>
      </c>
      <c r="I43" s="11">
        <v>226081.73628273146</v>
      </c>
      <c r="J43" s="11">
        <v>237521.47213863776</v>
      </c>
      <c r="K43" s="21">
        <v>249540.05862885286</v>
      </c>
    </row>
    <row r="44" spans="1:11">
      <c r="A44" s="1" t="s">
        <v>34</v>
      </c>
      <c r="B44" s="20">
        <v>1562523.8530643592</v>
      </c>
      <c r="C44" s="11">
        <v>1649634.5578726972</v>
      </c>
      <c r="D44" s="11">
        <v>1741601.6844741001</v>
      </c>
      <c r="E44" s="11">
        <v>1838695.9783835316</v>
      </c>
      <c r="F44" s="21">
        <v>1941203.279178414</v>
      </c>
      <c r="G44" s="20">
        <v>154561.63715217286</v>
      </c>
      <c r="H44" s="11">
        <v>162382.45599207276</v>
      </c>
      <c r="I44" s="11">
        <v>170599.00826527164</v>
      </c>
      <c r="J44" s="11">
        <v>179231.31808349441</v>
      </c>
      <c r="K44" s="21">
        <v>188300.42277851925</v>
      </c>
    </row>
    <row r="45" spans="1:11">
      <c r="A45" s="1" t="s">
        <v>35</v>
      </c>
      <c r="B45" s="20">
        <v>158963.28610159142</v>
      </c>
      <c r="C45" s="11">
        <v>167825.48930175515</v>
      </c>
      <c r="D45" s="11">
        <v>177181.76033032796</v>
      </c>
      <c r="E45" s="11">
        <v>187059.64346874371</v>
      </c>
      <c r="F45" s="21">
        <v>197488.21859212618</v>
      </c>
      <c r="G45" s="20">
        <v>0</v>
      </c>
      <c r="H45" s="11">
        <v>0</v>
      </c>
      <c r="I45" s="11">
        <v>0</v>
      </c>
      <c r="J45" s="11">
        <v>0</v>
      </c>
      <c r="K45" s="21">
        <v>0</v>
      </c>
    </row>
    <row r="46" spans="1:11">
      <c r="A46" s="1" t="s">
        <v>36</v>
      </c>
      <c r="B46" s="20">
        <v>1025656.4371519074</v>
      </c>
      <c r="C46" s="11">
        <v>1082836.7835231265</v>
      </c>
      <c r="D46" s="11">
        <v>1143204.9342045407</v>
      </c>
      <c r="E46" s="11">
        <v>1206938.609286444</v>
      </c>
      <c r="F46" s="21">
        <v>1274225.4367541634</v>
      </c>
      <c r="G46" s="20">
        <v>68803.961719364379</v>
      </c>
      <c r="H46" s="11">
        <v>72285.442182364204</v>
      </c>
      <c r="I46" s="11">
        <v>75943.085556791819</v>
      </c>
      <c r="J46" s="11">
        <v>79785.805685965533</v>
      </c>
      <c r="K46" s="21">
        <v>83822.967453675374</v>
      </c>
    </row>
    <row r="47" spans="1:11" ht="18" thickBot="1">
      <c r="A47" s="2" t="s">
        <v>23</v>
      </c>
      <c r="B47" s="24">
        <v>1231488.6236273388</v>
      </c>
      <c r="C47" s="15">
        <v>1300144.1143945633</v>
      </c>
      <c r="D47" s="15">
        <v>1372627.1487720602</v>
      </c>
      <c r="E47" s="15">
        <v>1449151.1123161025</v>
      </c>
      <c r="F47" s="25">
        <v>1529941.2868277256</v>
      </c>
      <c r="G47" s="24">
        <v>162509.84231637005</v>
      </c>
      <c r="H47" s="15">
        <v>170732.84033757841</v>
      </c>
      <c r="I47" s="15">
        <v>179371.92205865984</v>
      </c>
      <c r="J47" s="15">
        <v>188448.14131482807</v>
      </c>
      <c r="K47" s="25">
        <v>197983.61726535839</v>
      </c>
    </row>
    <row r="48" spans="1:11" ht="15.75" thickBot="1">
      <c r="A48" s="14" t="s">
        <v>37</v>
      </c>
      <c r="B48" s="28">
        <f>SUM(B40:B47)</f>
        <v>7203251.6370423352</v>
      </c>
      <c r="C48" s="29">
        <f t="shared" ref="C48:F48" si="4">SUM(C40:C47)</f>
        <v>7604832.9158074474</v>
      </c>
      <c r="D48" s="29">
        <f t="shared" si="4"/>
        <v>8028802.350863711</v>
      </c>
      <c r="E48" s="29">
        <f t="shared" si="4"/>
        <v>8476408.081924364</v>
      </c>
      <c r="F48" s="30">
        <f t="shared" si="4"/>
        <v>8948967.8324916493</v>
      </c>
      <c r="G48" s="28">
        <f>SUM(G40:G47)</f>
        <v>766620.24032246857</v>
      </c>
      <c r="H48" s="29">
        <f t="shared" ref="H48:K48" si="5">SUM(H40:H47)</f>
        <v>805411.22448278544</v>
      </c>
      <c r="I48" s="29">
        <f t="shared" si="5"/>
        <v>846165.03244161431</v>
      </c>
      <c r="J48" s="29">
        <f t="shared" si="5"/>
        <v>888980.98308316036</v>
      </c>
      <c r="K48" s="30">
        <f t="shared" si="5"/>
        <v>933963.42082716827</v>
      </c>
    </row>
    <row r="49" spans="1:11" ht="15.75" thickBot="1">
      <c r="A49" s="4" t="s">
        <v>38</v>
      </c>
      <c r="B49" s="28">
        <f>SUM(B19,B38,B48)</f>
        <v>66126405.987544097</v>
      </c>
      <c r="C49" s="29">
        <f t="shared" ref="C49:K49" si="6">SUM(C19,C38,C48)</f>
        <v>69812953.121349707</v>
      </c>
      <c r="D49" s="29">
        <f t="shared" si="6"/>
        <v>73705025.257864952</v>
      </c>
      <c r="E49" s="29">
        <f t="shared" si="6"/>
        <v>77814080.415990934</v>
      </c>
      <c r="F49" s="30">
        <f t="shared" si="6"/>
        <v>82152215.399182454</v>
      </c>
      <c r="G49" s="28">
        <f t="shared" si="6"/>
        <v>7506808.0665628109</v>
      </c>
      <c r="H49" s="29">
        <f t="shared" si="6"/>
        <v>7886652.5547308885</v>
      </c>
      <c r="I49" s="29">
        <f t="shared" si="6"/>
        <v>8285717.1740002725</v>
      </c>
      <c r="J49" s="29">
        <f t="shared" si="6"/>
        <v>8704974.4630046878</v>
      </c>
      <c r="K49" s="30">
        <f t="shared" si="6"/>
        <v>9145446.1708327252</v>
      </c>
    </row>
    <row r="50" spans="1:11" ht="15.75" thickBot="1"/>
    <row r="51" spans="1:11" ht="18" thickBot="1">
      <c r="A51" s="4" t="s">
        <v>39</v>
      </c>
      <c r="B51" s="35">
        <v>65109076.664658792</v>
      </c>
      <c r="C51" s="36">
        <v>68738907.68871358</v>
      </c>
      <c r="D51" s="36">
        <v>72571101.792359352</v>
      </c>
      <c r="E51" s="36">
        <v>76616940.717283383</v>
      </c>
      <c r="F51" s="37">
        <v>80888335.162271962</v>
      </c>
      <c r="G51" s="35">
        <v>7391318.7116926126</v>
      </c>
      <c r="H51" s="36">
        <v>7765319.4385042591</v>
      </c>
      <c r="I51" s="36">
        <v>8158244.6020925734</v>
      </c>
      <c r="J51" s="36">
        <v>8571051.7789584585</v>
      </c>
      <c r="K51" s="37">
        <v>9004746.9989737552</v>
      </c>
    </row>
    <row r="53" spans="1:11" ht="15.75" thickBot="1">
      <c r="A53" s="4" t="s">
        <v>40</v>
      </c>
      <c r="B53" s="45">
        <v>7.6799999999999993E-2</v>
      </c>
      <c r="C53" s="46">
        <v>7.6799999999999993E-2</v>
      </c>
      <c r="D53" s="46">
        <v>7.6799999999999993E-2</v>
      </c>
      <c r="E53" s="46">
        <v>7.6799999999999993E-2</v>
      </c>
      <c r="F53" s="47">
        <v>7.6799999999999993E-2</v>
      </c>
      <c r="G53" s="45">
        <v>7.6799999999999993E-2</v>
      </c>
      <c r="H53" s="46">
        <v>7.6799999999999993E-2</v>
      </c>
      <c r="I53" s="46">
        <v>7.6799999999999993E-2</v>
      </c>
      <c r="J53" s="46">
        <v>7.6799999999999993E-2</v>
      </c>
      <c r="K53" s="47">
        <v>7.6799999999999993E-2</v>
      </c>
    </row>
    <row r="55" spans="1:11" ht="15.75" thickBot="1">
      <c r="A55" s="4" t="s">
        <v>41</v>
      </c>
      <c r="B55" s="42">
        <v>334110.37</v>
      </c>
      <c r="C55" s="43">
        <f>B55*(1.03)</f>
        <v>344133.68109999999</v>
      </c>
      <c r="D55" s="43">
        <f t="shared" ref="D55:F55" si="7">C55*(1.03)</f>
        <v>354457.69153299998</v>
      </c>
      <c r="E55" s="43">
        <f t="shared" si="7"/>
        <v>365091.42227898998</v>
      </c>
      <c r="F55" s="44">
        <f t="shared" si="7"/>
        <v>376044.16494735971</v>
      </c>
      <c r="G55" s="42">
        <v>13333711.529999999</v>
      </c>
      <c r="H55" s="43">
        <f>G55*(1.03)</f>
        <v>13733722.8759</v>
      </c>
      <c r="I55" s="43">
        <f t="shared" ref="I55:K55" si="8">H55*(1.03)</f>
        <v>14145734.562177001</v>
      </c>
      <c r="J55" s="43">
        <f t="shared" si="8"/>
        <v>14570106.599042311</v>
      </c>
      <c r="K55" s="44">
        <f t="shared" si="8"/>
        <v>15007209.797013581</v>
      </c>
    </row>
    <row r="58" spans="1:11">
      <c r="A58" t="s">
        <v>42</v>
      </c>
    </row>
    <row r="59" spans="1:11" ht="48.75" customHeight="1">
      <c r="A59" s="48" t="s">
        <v>43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5C043-5923-4D07-BE61-F15BC6705EBB}">
  <sheetPr>
    <pageSetUpPr fitToPage="1"/>
  </sheetPr>
  <dimension ref="A1:K60"/>
  <sheetViews>
    <sheetView zoomScaleNormal="100" zoomScaleSheetLayoutView="112" workbookViewId="0">
      <selection activeCell="D12" sqref="D12"/>
    </sheetView>
  </sheetViews>
  <sheetFormatPr defaultRowHeight="15"/>
  <cols>
    <col min="1" max="1" width="53.7109375" customWidth="1"/>
    <col min="2" max="2" width="11" bestFit="1" customWidth="1"/>
  </cols>
  <sheetData>
    <row r="1" spans="1:11" ht="15.75" thickBot="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>
      <c r="A4" s="1" t="s">
        <v>9</v>
      </c>
      <c r="B4" s="17"/>
      <c r="C4" s="18"/>
      <c r="D4" s="18"/>
      <c r="E4" s="18"/>
      <c r="F4" s="19"/>
      <c r="G4" s="17"/>
      <c r="H4" s="18"/>
      <c r="I4" s="18"/>
      <c r="J4" s="18"/>
      <c r="K4" s="19"/>
    </row>
    <row r="5" spans="1:11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8" thickBot="1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.75" thickBot="1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.75" thickBot="1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7.25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7.25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8" thickBot="1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.75" thickBot="1">
      <c r="A38" s="14" t="s">
        <v>28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.75" thickBot="1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8" thickBot="1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.75" thickBot="1">
      <c r="A48" s="14" t="s">
        <v>37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.75" thickBot="1">
      <c r="A49" s="4" t="s">
        <v>38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.75" thickBot="1"/>
    <row r="51" spans="1:11" ht="18" thickBot="1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 ht="15.75" thickBot="1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.75" thickBot="1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>
      <c r="A58" t="s">
        <v>42</v>
      </c>
    </row>
    <row r="59" spans="1:11" ht="48.75" customHeight="1">
      <c r="A59" s="48" t="s">
        <v>43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16300-E868-44F1-A7F1-9DF3016E3C84}">
  <sheetPr>
    <pageSetUpPr fitToPage="1"/>
  </sheetPr>
  <dimension ref="A1:K60"/>
  <sheetViews>
    <sheetView topLeftCell="A49" zoomScaleNormal="100" zoomScaleSheetLayoutView="112" workbookViewId="0"/>
  </sheetViews>
  <sheetFormatPr defaultRowHeight="15"/>
  <cols>
    <col min="1" max="1" width="53.7109375" customWidth="1"/>
    <col min="2" max="2" width="11" bestFit="1" customWidth="1"/>
  </cols>
  <sheetData>
    <row r="1" spans="1:11" ht="15.75" thickBot="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>
      <c r="A4" s="1" t="s">
        <v>9</v>
      </c>
      <c r="B4" s="17"/>
      <c r="C4" s="18"/>
      <c r="D4" s="18"/>
      <c r="E4" s="18"/>
      <c r="F4" s="19"/>
      <c r="G4" s="17"/>
      <c r="H4" s="18"/>
      <c r="I4" s="18"/>
      <c r="J4" s="18"/>
      <c r="K4" s="19"/>
    </row>
    <row r="5" spans="1:11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8" thickBot="1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.75" thickBot="1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.75" thickBot="1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7.25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7.25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8" thickBot="1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.75" thickBot="1">
      <c r="A38" s="14" t="s">
        <v>28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.75" thickBot="1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8" thickBot="1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.75" thickBot="1">
      <c r="A48" s="14" t="s">
        <v>37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.75" thickBot="1">
      <c r="A49" s="4" t="s">
        <v>38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.75" thickBot="1"/>
    <row r="51" spans="1:11" ht="18" thickBot="1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 ht="15.75" thickBot="1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.75" thickBot="1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>
      <c r="A58" t="s">
        <v>42</v>
      </c>
    </row>
    <row r="59" spans="1:11" ht="48.75" customHeight="1">
      <c r="A59" s="48" t="s">
        <v>43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7B568-C994-4FC5-B9BD-058B665209A0}">
  <sheetPr>
    <pageSetUpPr fitToPage="1"/>
  </sheetPr>
  <dimension ref="A1:K60"/>
  <sheetViews>
    <sheetView zoomScaleNormal="100" zoomScaleSheetLayoutView="112" workbookViewId="0"/>
  </sheetViews>
  <sheetFormatPr defaultRowHeight="15"/>
  <cols>
    <col min="1" max="1" width="53.7109375" customWidth="1"/>
    <col min="2" max="2" width="11" bestFit="1" customWidth="1"/>
  </cols>
  <sheetData>
    <row r="1" spans="1:11" ht="15.75" thickBot="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>
      <c r="A4" s="1" t="s">
        <v>9</v>
      </c>
      <c r="B4" s="17"/>
      <c r="C4" s="18"/>
      <c r="D4" s="18"/>
      <c r="E4" s="18"/>
      <c r="F4" s="19"/>
      <c r="G4" s="17"/>
      <c r="H4" s="18"/>
      <c r="I4" s="18"/>
      <c r="J4" s="18"/>
      <c r="K4" s="19"/>
    </row>
    <row r="5" spans="1:11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8" thickBot="1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.75" thickBot="1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.75" thickBot="1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7.25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7.25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8" thickBot="1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.75" thickBot="1">
      <c r="A38" s="14" t="s">
        <v>28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.75" thickBot="1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8" thickBot="1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.75" thickBot="1">
      <c r="A48" s="14" t="s">
        <v>37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.75" thickBot="1">
      <c r="A49" s="4" t="s">
        <v>38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.75" thickBot="1"/>
    <row r="51" spans="1:11" ht="18" thickBot="1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 ht="15.75" thickBot="1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.75" thickBot="1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>
      <c r="A58" t="s">
        <v>42</v>
      </c>
    </row>
    <row r="59" spans="1:11" ht="48.75" customHeight="1">
      <c r="A59" s="48" t="s">
        <v>43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8675E-56F3-470C-87CC-A121D13F27D1}">
  <sheetPr>
    <pageSetUpPr fitToPage="1"/>
  </sheetPr>
  <dimension ref="A1:K60"/>
  <sheetViews>
    <sheetView zoomScaleNormal="100" zoomScaleSheetLayoutView="112" workbookViewId="0"/>
  </sheetViews>
  <sheetFormatPr defaultRowHeight="15"/>
  <cols>
    <col min="1" max="1" width="53.7109375" customWidth="1"/>
    <col min="2" max="2" width="11" bestFit="1" customWidth="1"/>
  </cols>
  <sheetData>
    <row r="1" spans="1:11" ht="15.75" thickBot="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.75" thickBot="1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.75" thickBot="1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>
      <c r="A4" s="1" t="s">
        <v>9</v>
      </c>
      <c r="B4" s="17"/>
      <c r="C4" s="18"/>
      <c r="D4" s="18"/>
      <c r="E4" s="18"/>
      <c r="F4" s="19"/>
      <c r="G4" s="17"/>
      <c r="H4" s="18"/>
      <c r="I4" s="18"/>
      <c r="J4" s="18"/>
      <c r="K4" s="19"/>
    </row>
    <row r="5" spans="1:11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8" thickBot="1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.75" thickBot="1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.75" thickBot="1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7.25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7.25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8" thickBot="1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.75" thickBot="1">
      <c r="A38" s="14" t="s">
        <v>28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.75" thickBot="1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8" thickBot="1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.75" thickBot="1">
      <c r="A48" s="14" t="s">
        <v>37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.75" thickBot="1">
      <c r="A49" s="4" t="s">
        <v>38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.75" thickBot="1"/>
    <row r="51" spans="1:11" ht="18" thickBot="1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 ht="15.75" thickBot="1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.75" thickBot="1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>
      <c r="A58" t="s">
        <v>42</v>
      </c>
    </row>
    <row r="59" spans="1:11" ht="48.75" customHeight="1">
      <c r="A59" s="48" t="s">
        <v>43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C759AADEAEF44CBEAEB324DD0FF32A" ma:contentTypeVersion="6" ma:contentTypeDescription="Create a new document." ma:contentTypeScope="" ma:versionID="2dd60d5fe24c9a49ba3977513a54dfc5">
  <xsd:schema xmlns:xsd="http://www.w3.org/2001/XMLSchema" xmlns:xs="http://www.w3.org/2001/XMLSchema" xmlns:p="http://schemas.microsoft.com/office/2006/metadata/properties" xmlns:ns2="6866cc52-9e59-40ec-9f85-a74c7073505c" xmlns:ns3="04072236-6a66-468f-8435-b9a652a54181" targetNamespace="http://schemas.microsoft.com/office/2006/metadata/properties" ma:root="true" ma:fieldsID="11d9a67e7e37952afb3fc3222dcfb402" ns2:_="" ns3:_="">
    <xsd:import namespace="6866cc52-9e59-40ec-9f85-a74c7073505c"/>
    <xsd:import namespace="04072236-6a66-468f-8435-b9a652a541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6cc52-9e59-40ec-9f85-a74c707350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072236-6a66-468f-8435-b9a652a5418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4072236-6a66-468f-8435-b9a652a5418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31236B0-5030-4B01-9D96-7C8271D2F7DD}"/>
</file>

<file path=customXml/itemProps2.xml><?xml version="1.0" encoding="utf-8"?>
<ds:datastoreItem xmlns:ds="http://schemas.openxmlformats.org/officeDocument/2006/customXml" ds:itemID="{78F30EF8-5C69-47D8-80C1-7DA46D4BA7C6}"/>
</file>

<file path=customXml/itemProps3.xml><?xml version="1.0" encoding="utf-8"?>
<ds:datastoreItem xmlns:ds="http://schemas.openxmlformats.org/officeDocument/2006/customXml" ds:itemID="{99566E8D-C30E-48AE-BC52-D85F312A3B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AHCCCS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Rodriguez, Celia</dc:creator>
  <cp:keywords/>
  <dc:description/>
  <cp:lastModifiedBy>Fitzharris, Blythe</cp:lastModifiedBy>
  <cp:revision/>
  <dcterms:created xsi:type="dcterms:W3CDTF">2017-07-05T21:50:21Z</dcterms:created>
  <dcterms:modified xsi:type="dcterms:W3CDTF">2021-11-02T17:55:23Z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0x01010062C759AADEAEF44CBEAEB324DD0FF32A</vt:lpwstr>
  </property>
  <property fmtid="{D5CDD505-2E9C-101B-9397-08002B2CF9AE}" pid="3" name="Order">
    <vt:r8>1378500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SIP_Label_67599526-06ca-49cc-9fa9-5307800a949a_Enabled">
    <vt:lpwstr>true</vt:lpwstr>
  </property>
  <property fmtid="{D5CDD505-2E9C-101B-9397-08002B2CF9AE}" pid="10" name="MSIP_Label_67599526-06ca-49cc-9fa9-5307800a949a_SetDate">
    <vt:lpwstr>2021-09-22T20:09:32Z</vt:lpwstr>
  </property>
  <property fmtid="{D5CDD505-2E9C-101B-9397-08002B2CF9AE}" pid="11" name="MSIP_Label_67599526-06ca-49cc-9fa9-5307800a949a_Method">
    <vt:lpwstr>Standard</vt:lpwstr>
  </property>
  <property fmtid="{D5CDD505-2E9C-101B-9397-08002B2CF9AE}" pid="12" name="MSIP_Label_67599526-06ca-49cc-9fa9-5307800a949a_Name">
    <vt:lpwstr>67599526-06ca-49cc-9fa9-5307800a949a</vt:lpwstr>
  </property>
  <property fmtid="{D5CDD505-2E9C-101B-9397-08002B2CF9AE}" pid="13" name="MSIP_Label_67599526-06ca-49cc-9fa9-5307800a949a_SiteId">
    <vt:lpwstr>fabb61b8-3afe-4e75-b934-a47f782b8cd7</vt:lpwstr>
  </property>
  <property fmtid="{D5CDD505-2E9C-101B-9397-08002B2CF9AE}" pid="14" name="MSIP_Label_67599526-06ca-49cc-9fa9-5307800a949a_ActionId">
    <vt:lpwstr>dfa0a86e-a572-43ee-a43c-4e577bd473f6</vt:lpwstr>
  </property>
  <property fmtid="{D5CDD505-2E9C-101B-9397-08002B2CF9AE}" pid="15" name="MSIP_Label_67599526-06ca-49cc-9fa9-5307800a949a_ContentBits">
    <vt:lpwstr>0</vt:lpwstr>
  </property>
</Properties>
</file>